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2" windowWidth="19440" windowHeight="11256" tabRatio="683"/>
  </bookViews>
  <sheets>
    <sheet name="Таблица 54" sheetId="11" r:id="rId1"/>
  </sheets>
  <definedNames>
    <definedName name="_xlnm.Print_Area" localSheetId="0">'Таблица 54'!$A$1:$D$40</definedName>
  </definedNames>
  <calcPr calcId="144525"/>
</workbook>
</file>

<file path=xl/calcChain.xml><?xml version="1.0" encoding="utf-8"?>
<calcChain xmlns="http://schemas.openxmlformats.org/spreadsheetml/2006/main">
  <c r="B40" i="11" l="1"/>
  <c r="I3" i="11" s="1"/>
  <c r="C40" i="11"/>
  <c r="J3" i="11" s="1"/>
  <c r="D40" i="11"/>
  <c r="K3" i="11" s="1"/>
</calcChain>
</file>

<file path=xl/sharedStrings.xml><?xml version="1.0" encoding="utf-8"?>
<sst xmlns="http://schemas.openxmlformats.org/spreadsheetml/2006/main" count="53" uniqueCount="51">
  <si>
    <t/>
  </si>
  <si>
    <t>рублей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</si>
  <si>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</si>
  <si>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</si>
  <si>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</si>
  <si>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</si>
  <si>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Гордеевский муниципальный район  </t>
  </si>
  <si>
    <t xml:space="preserve">Выгоничский муниципальный район  </t>
  </si>
  <si>
    <t xml:space="preserve">Дятьковское городское поселение Дятьковского муниципального района  </t>
  </si>
  <si>
    <t>Городской округ город Брянск</t>
  </si>
  <si>
    <t>Городской округ город Клинцы</t>
  </si>
  <si>
    <t>Приложение 15
к Закону Брянской области
"Об областном бюджете на 2020 год
и на плановый период 2021 и 2022 годов"</t>
  </si>
  <si>
    <t xml:space="preserve">Унечский муниципальный район </t>
  </si>
  <si>
    <t xml:space="preserve">Трубчевский муниципальный район </t>
  </si>
  <si>
    <t xml:space="preserve">Суражский муниципальный район </t>
  </si>
  <si>
    <t xml:space="preserve">Суземский муниципальный район </t>
  </si>
  <si>
    <t xml:space="preserve">Стародубский муниципальный район </t>
  </si>
  <si>
    <t xml:space="preserve">Севский муниципальный район </t>
  </si>
  <si>
    <t xml:space="preserve">Рогнединский муниципальный район </t>
  </si>
  <si>
    <t xml:space="preserve">Почепский муниципальный район </t>
  </si>
  <si>
    <t xml:space="preserve">Погарский муниципальный район </t>
  </si>
  <si>
    <t xml:space="preserve">Навлинский муниципальный район </t>
  </si>
  <si>
    <t xml:space="preserve">Мглинский муниципальный район </t>
  </si>
  <si>
    <t xml:space="preserve">Красногорский муниципальный район </t>
  </si>
  <si>
    <t xml:space="preserve">Комаричский муниципальный район </t>
  </si>
  <si>
    <t xml:space="preserve">Клинцовский муниципальный район </t>
  </si>
  <si>
    <t xml:space="preserve">Климовский муниципальный район </t>
  </si>
  <si>
    <t xml:space="preserve">Клетнянский муниципальный район </t>
  </si>
  <si>
    <t xml:space="preserve">Карачевский муниципальный район </t>
  </si>
  <si>
    <t xml:space="preserve">Злынковский муниципальный район </t>
  </si>
  <si>
    <t xml:space="preserve">Жуковский муниципальный район </t>
  </si>
  <si>
    <t xml:space="preserve">Жирятинский муниципальный район </t>
  </si>
  <si>
    <t xml:space="preserve">Дятьковский муниципальный район </t>
  </si>
  <si>
    <t xml:space="preserve">Дубровский муниципальный район </t>
  </si>
  <si>
    <t xml:space="preserve">Брянский муниципальный район  </t>
  </si>
  <si>
    <t xml:space="preserve">Брасовский муниципальный район </t>
  </si>
  <si>
    <t xml:space="preserve">Городской округ город Фокино </t>
  </si>
  <si>
    <t xml:space="preserve">Городской округ город Стародуб </t>
  </si>
  <si>
    <t xml:space="preserve">Сельцовский городской округ </t>
  </si>
  <si>
    <t xml:space="preserve">Новозыбковский городской округ </t>
  </si>
  <si>
    <t>2020 год</t>
  </si>
  <si>
    <t>Наименование и статус муниципального образования Брянской области</t>
  </si>
  <si>
    <t>540</t>
  </si>
  <si>
    <t>19 3 R1 53930</t>
  </si>
  <si>
    <t>0409</t>
  </si>
  <si>
    <t>Таблица 54</t>
  </si>
  <si>
    <t>ВР</t>
  </si>
  <si>
    <t>ЦСР</t>
  </si>
  <si>
    <t>РзПр</t>
  </si>
  <si>
    <t>ГРБС</t>
  </si>
  <si>
    <t>Распределение иных межбюджетных трансфертов бюджетам муниципальных образований на финансовое обеспечение дорожной деятельности в рамках реализации национального проекта "Безопасные и качественные автомобильные дороги"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</si>
</sst>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Century Gothic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5F5DC"/>
        <bgColor rgb="FFF5F5DC"/>
      </patternFill>
    </fill>
    <fill>
      <patternFill patternType="solid">
        <fgColor rgb="FFCCFFFF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3" fillId="0" borderId="2" applyNumberFormat="0" applyFill="0" applyAlignment="0" applyProtection="0"/>
    <xf numFmtId="0" fontId="4" fillId="0" borderId="0" applyNumberForma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5" fillId="0" borderId="0">
      <alignment vertical="top" wrapText="1"/>
    </xf>
    <xf numFmtId="0" fontId="5" fillId="0" borderId="0">
      <alignment vertical="top" wrapText="1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23">
    <xf numFmtId="0" fontId="0" fillId="0" borderId="0" xfId="0"/>
    <xf numFmtId="0" fontId="6" fillId="0" borderId="0" xfId="9" applyFont="1" applyFill="1" applyAlignment="1">
      <alignment vertical="center" wrapText="1"/>
    </xf>
    <xf numFmtId="0" fontId="6" fillId="0" borderId="0" xfId="9" applyFont="1" applyFill="1" applyAlignment="1">
      <alignment vertical="top" wrapText="1"/>
    </xf>
    <xf numFmtId="4" fontId="7" fillId="0" borderId="3" xfId="19" applyNumberFormat="1" applyFont="1" applyFill="1" applyBorder="1" applyAlignment="1">
      <alignment horizontal="right" vertical="center" wrapText="1"/>
    </xf>
    <xf numFmtId="0" fontId="7" fillId="0" borderId="3" xfId="20" applyNumberFormat="1" applyFont="1" applyFill="1" applyBorder="1" applyAlignment="1">
      <alignment vertical="top" wrapText="1"/>
    </xf>
    <xf numFmtId="4" fontId="1" fillId="0" borderId="1" xfId="19" applyNumberFormat="1" applyFont="1" applyFill="1" applyBorder="1" applyAlignment="1">
      <alignment horizontal="right" vertical="center" wrapText="1"/>
    </xf>
    <xf numFmtId="0" fontId="1" fillId="0" borderId="1" xfId="20" applyNumberFormat="1" applyFont="1" applyFill="1" applyBorder="1" applyAlignment="1">
      <alignment vertical="center" wrapText="1"/>
    </xf>
    <xf numFmtId="0" fontId="8" fillId="0" borderId="3" xfId="21" applyNumberFormat="1" applyFont="1" applyFill="1" applyBorder="1" applyAlignment="1">
      <alignment horizontal="center" vertical="center" wrapText="1"/>
    </xf>
    <xf numFmtId="0" fontId="8" fillId="0" borderId="3" xfId="21" applyNumberFormat="1" applyFont="1" applyFill="1" applyBorder="1" applyAlignment="1">
      <alignment horizontal="center" vertical="top" wrapText="1"/>
    </xf>
    <xf numFmtId="0" fontId="7" fillId="0" borderId="0" xfId="22" applyNumberFormat="1" applyFont="1" applyFill="1" applyAlignment="1">
      <alignment horizontal="right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top" wrapText="1"/>
    </xf>
    <xf numFmtId="4" fontId="5" fillId="0" borderId="0" xfId="9" applyNumberFormat="1" applyFont="1" applyFill="1" applyAlignment="1">
      <alignment vertical="center" wrapText="1"/>
    </xf>
    <xf numFmtId="4" fontId="9" fillId="2" borderId="3" xfId="9" applyNumberFormat="1" applyFont="1" applyFill="1" applyBorder="1" applyAlignment="1">
      <alignment horizontal="right" vertical="center" wrapText="1"/>
    </xf>
    <xf numFmtId="0" fontId="9" fillId="3" borderId="3" xfId="9" applyFont="1" applyFill="1" applyBorder="1" applyAlignment="1">
      <alignment horizontal="center" vertical="center" wrapText="1"/>
    </xf>
    <xf numFmtId="49" fontId="7" fillId="0" borderId="4" xfId="2" applyNumberFormat="1" applyFont="1" applyFill="1" applyBorder="1" applyAlignment="1">
      <alignment horizontal="right" vertical="center" wrapText="1"/>
    </xf>
    <xf numFmtId="0" fontId="7" fillId="0" borderId="4" xfId="2" applyFont="1" applyFill="1" applyBorder="1" applyAlignment="1">
      <alignment horizontal="right" vertical="center" wrapText="1"/>
    </xf>
    <xf numFmtId="0" fontId="7" fillId="0" borderId="0" xfId="2" applyFont="1" applyFill="1" applyAlignment="1">
      <alignment horizontal="right" vertical="center" wrapText="1"/>
    </xf>
    <xf numFmtId="0" fontId="7" fillId="0" borderId="0" xfId="2" applyFont="1" applyFill="1" applyAlignment="1">
      <alignment horizontal="left" vertical="center" wrapText="1"/>
    </xf>
    <xf numFmtId="0" fontId="6" fillId="0" borderId="4" xfId="9" applyFont="1" applyFill="1" applyBorder="1" applyAlignment="1">
      <alignment vertical="center" wrapText="1"/>
    </xf>
    <xf numFmtId="0" fontId="7" fillId="0" borderId="4" xfId="20" applyNumberFormat="1" applyFont="1" applyFill="1" applyBorder="1" applyAlignment="1">
      <alignment horizontal="center" vertical="center" wrapText="1"/>
    </xf>
    <xf numFmtId="0" fontId="7" fillId="0" borderId="0" xfId="2" applyFont="1" applyFill="1" applyAlignment="1">
      <alignment horizontal="right" vertical="center" wrapText="1"/>
    </xf>
    <xf numFmtId="0" fontId="8" fillId="0" borderId="0" xfId="9" applyFont="1" applyFill="1" applyBorder="1" applyAlignment="1">
      <alignment horizontal="center" vertical="center" wrapText="1"/>
    </xf>
  </cellXfs>
  <cellStyles count="23">
    <cellStyle name="Денежный [0] 2" xfId="3"/>
    <cellStyle name="Денежный [0] 3" xfId="4"/>
    <cellStyle name="Денежный [0] 4" xfId="21"/>
    <cellStyle name="Денежный 2" xfId="5"/>
    <cellStyle name="Денежный 3" xfId="6"/>
    <cellStyle name="Денежный 4" xfId="7"/>
    <cellStyle name="Денежный 5" xfId="8"/>
    <cellStyle name="Заголовок 1" xfId="1" builtinId="16"/>
    <cellStyle name="Название" xfId="2" builtinId="15"/>
    <cellStyle name="Обычный" xfId="0" builtinId="0"/>
    <cellStyle name="Обычный 2" xfId="9"/>
    <cellStyle name="Обычный 3" xfId="10"/>
    <cellStyle name="Процентный 2" xfId="11"/>
    <cellStyle name="Процентный 3" xfId="12"/>
    <cellStyle name="Процентный 4" xfId="22"/>
    <cellStyle name="Финансовый [0] 2" xfId="13"/>
    <cellStyle name="Финансовый [0] 3" xfId="14"/>
    <cellStyle name="Финансовый [0] 4" xfId="20"/>
    <cellStyle name="Финансовый 2" xfId="15"/>
    <cellStyle name="Финансовый 3" xfId="16"/>
    <cellStyle name="Финансовый 4" xfId="17"/>
    <cellStyle name="Финансовый 5" xfId="18"/>
    <cellStyle name="Финансовый 6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K40"/>
  <sheetViews>
    <sheetView tabSelected="1" view="pageBreakPreview" zoomScale="115" zoomScaleNormal="100" zoomScaleSheetLayoutView="115" workbookViewId="0">
      <selection activeCell="A4" sqref="A4"/>
    </sheetView>
  </sheetViews>
  <sheetFormatPr defaultColWidth="9.109375" defaultRowHeight="15" x14ac:dyDescent="0.3"/>
  <cols>
    <col min="1" max="1" width="36.6640625" style="2" customWidth="1"/>
    <col min="2" max="4" width="18.109375" style="1" customWidth="1"/>
    <col min="5" max="5" width="9.109375" style="1"/>
    <col min="6" max="8" width="13.44140625" style="1" customWidth="1"/>
    <col min="9" max="11" width="13" style="1" customWidth="1"/>
    <col min="12" max="16384" width="9.109375" style="1"/>
  </cols>
  <sheetData>
    <row r="1" spans="1:11" ht="72.75" customHeight="1" x14ac:dyDescent="0.3">
      <c r="A1" s="11" t="s">
        <v>0</v>
      </c>
      <c r="B1" s="21" t="s">
        <v>11</v>
      </c>
      <c r="C1" s="21"/>
      <c r="D1" s="21"/>
      <c r="E1" s="20" t="s">
        <v>49</v>
      </c>
      <c r="F1" s="20" t="s">
        <v>48</v>
      </c>
      <c r="G1" s="20" t="s">
        <v>47</v>
      </c>
      <c r="H1" s="20" t="s">
        <v>46</v>
      </c>
      <c r="I1" s="19">
        <v>2020</v>
      </c>
      <c r="J1" s="19">
        <v>2021</v>
      </c>
      <c r="K1" s="19">
        <v>2022</v>
      </c>
    </row>
    <row r="2" spans="1:11" ht="21" customHeight="1" x14ac:dyDescent="0.3">
      <c r="A2" s="11" t="s">
        <v>0</v>
      </c>
      <c r="B2" s="10"/>
      <c r="C2" s="18"/>
      <c r="D2" s="17" t="s">
        <v>45</v>
      </c>
      <c r="E2" s="16">
        <v>819</v>
      </c>
      <c r="F2" s="15" t="s">
        <v>44</v>
      </c>
      <c r="G2" s="14" t="s">
        <v>43</v>
      </c>
      <c r="H2" s="14" t="s">
        <v>42</v>
      </c>
      <c r="I2" s="13">
        <v>768866278</v>
      </c>
      <c r="J2" s="13">
        <v>549179008</v>
      </c>
      <c r="K2" s="13">
        <v>549179008</v>
      </c>
    </row>
    <row r="3" spans="1:11" ht="117.6" customHeight="1" x14ac:dyDescent="0.3">
      <c r="A3" s="22" t="s">
        <v>50</v>
      </c>
      <c r="B3" s="22"/>
      <c r="C3" s="22"/>
      <c r="D3" s="22"/>
      <c r="I3" s="12">
        <f>I2-B40</f>
        <v>0</v>
      </c>
      <c r="J3" s="12">
        <f>J2-C40</f>
        <v>0</v>
      </c>
      <c r="K3" s="12">
        <f>K2-D40</f>
        <v>0</v>
      </c>
    </row>
    <row r="4" spans="1:11" ht="17.25" customHeight="1" x14ac:dyDescent="0.3">
      <c r="A4" s="11" t="s">
        <v>0</v>
      </c>
      <c r="B4" s="10"/>
      <c r="C4" s="10"/>
      <c r="D4" s="9" t="s">
        <v>1</v>
      </c>
    </row>
    <row r="5" spans="1:11" ht="48.75" customHeight="1" x14ac:dyDescent="0.3">
      <c r="A5" s="8" t="s">
        <v>41</v>
      </c>
      <c r="B5" s="7" t="s">
        <v>40</v>
      </c>
      <c r="C5" s="7" t="s">
        <v>2</v>
      </c>
      <c r="D5" s="7" t="s">
        <v>5</v>
      </c>
    </row>
    <row r="6" spans="1:11" ht="16.5" customHeight="1" x14ac:dyDescent="0.3">
      <c r="A6" s="4" t="s">
        <v>9</v>
      </c>
      <c r="B6" s="3">
        <v>722287144</v>
      </c>
      <c r="C6" s="3">
        <v>502599873</v>
      </c>
      <c r="D6" s="3">
        <v>502593671.12</v>
      </c>
    </row>
    <row r="7" spans="1:11" ht="16.5" hidden="1" customHeight="1" x14ac:dyDescent="0.3">
      <c r="A7" s="4" t="s">
        <v>10</v>
      </c>
      <c r="B7" s="3">
        <v>0</v>
      </c>
      <c r="C7" s="3">
        <v>0</v>
      </c>
      <c r="D7" s="3">
        <v>0</v>
      </c>
    </row>
    <row r="8" spans="1:11" ht="16.5" hidden="1" customHeight="1" x14ac:dyDescent="0.3">
      <c r="A8" s="4" t="s">
        <v>39</v>
      </c>
      <c r="B8" s="3">
        <v>0</v>
      </c>
      <c r="C8" s="3">
        <v>0</v>
      </c>
      <c r="D8" s="3">
        <v>0</v>
      </c>
    </row>
    <row r="9" spans="1:11" ht="16.5" hidden="1" customHeight="1" x14ac:dyDescent="0.3">
      <c r="A9" s="4" t="s">
        <v>38</v>
      </c>
      <c r="B9" s="3">
        <v>0</v>
      </c>
      <c r="C9" s="3">
        <v>0</v>
      </c>
      <c r="D9" s="3">
        <v>0</v>
      </c>
    </row>
    <row r="10" spans="1:11" ht="16.5" hidden="1" customHeight="1" x14ac:dyDescent="0.3">
      <c r="A10" s="4" t="s">
        <v>37</v>
      </c>
      <c r="B10" s="3">
        <v>0</v>
      </c>
      <c r="C10" s="3">
        <v>0</v>
      </c>
      <c r="D10" s="3">
        <v>0</v>
      </c>
    </row>
    <row r="11" spans="1:11" ht="16.5" hidden="1" customHeight="1" x14ac:dyDescent="0.3">
      <c r="A11" s="4" t="s">
        <v>36</v>
      </c>
      <c r="B11" s="3">
        <v>0</v>
      </c>
      <c r="C11" s="3">
        <v>0</v>
      </c>
      <c r="D11" s="3">
        <v>0</v>
      </c>
    </row>
    <row r="12" spans="1:11" ht="16.5" hidden="1" customHeight="1" x14ac:dyDescent="0.3">
      <c r="A12" s="4" t="s">
        <v>35</v>
      </c>
      <c r="B12" s="3">
        <v>0</v>
      </c>
      <c r="C12" s="3">
        <v>0</v>
      </c>
      <c r="D12" s="3">
        <v>0</v>
      </c>
    </row>
    <row r="13" spans="1:11" ht="16.5" customHeight="1" x14ac:dyDescent="0.3">
      <c r="A13" s="4" t="s">
        <v>34</v>
      </c>
      <c r="B13" s="3">
        <v>38038489</v>
      </c>
      <c r="C13" s="3">
        <v>22516240</v>
      </c>
      <c r="D13" s="3">
        <v>0</v>
      </c>
    </row>
    <row r="14" spans="1:11" ht="16.5" hidden="1" customHeight="1" x14ac:dyDescent="0.3">
      <c r="A14" s="4" t="s">
        <v>7</v>
      </c>
      <c r="B14" s="3">
        <v>0</v>
      </c>
      <c r="C14" s="3">
        <v>0</v>
      </c>
      <c r="D14" s="3">
        <v>0</v>
      </c>
    </row>
    <row r="15" spans="1:11" ht="16.5" hidden="1" customHeight="1" x14ac:dyDescent="0.3">
      <c r="A15" s="4" t="s">
        <v>6</v>
      </c>
      <c r="B15" s="3">
        <v>0</v>
      </c>
      <c r="C15" s="3">
        <v>0</v>
      </c>
      <c r="D15" s="3">
        <v>0</v>
      </c>
    </row>
    <row r="16" spans="1:11" ht="16.5" hidden="1" customHeight="1" x14ac:dyDescent="0.3">
      <c r="A16" s="4" t="s">
        <v>33</v>
      </c>
      <c r="B16" s="3">
        <v>0</v>
      </c>
      <c r="C16" s="3">
        <v>0</v>
      </c>
      <c r="D16" s="3">
        <v>0</v>
      </c>
    </row>
    <row r="17" spans="1:4" ht="16.5" hidden="1" customHeight="1" x14ac:dyDescent="0.3">
      <c r="A17" s="4" t="s">
        <v>32</v>
      </c>
      <c r="B17" s="3">
        <v>0</v>
      </c>
      <c r="C17" s="3">
        <v>0</v>
      </c>
      <c r="D17" s="3">
        <v>0</v>
      </c>
    </row>
    <row r="18" spans="1:4" ht="16.5" hidden="1" customHeight="1" x14ac:dyDescent="0.3">
      <c r="A18" s="4" t="s">
        <v>31</v>
      </c>
      <c r="B18" s="3">
        <v>0</v>
      </c>
      <c r="C18" s="3">
        <v>0</v>
      </c>
      <c r="D18" s="3">
        <v>0</v>
      </c>
    </row>
    <row r="19" spans="1:4" ht="16.5" hidden="1" customHeight="1" x14ac:dyDescent="0.3">
      <c r="A19" s="4" t="s">
        <v>30</v>
      </c>
      <c r="B19" s="3">
        <v>0</v>
      </c>
      <c r="C19" s="3">
        <v>0</v>
      </c>
      <c r="D19" s="3">
        <v>0</v>
      </c>
    </row>
    <row r="20" spans="1:4" ht="16.5" hidden="1" customHeight="1" x14ac:dyDescent="0.3">
      <c r="A20" s="4" t="s">
        <v>29</v>
      </c>
      <c r="B20" s="3">
        <v>0</v>
      </c>
      <c r="C20" s="3">
        <v>0</v>
      </c>
      <c r="D20" s="3">
        <v>0</v>
      </c>
    </row>
    <row r="21" spans="1:4" ht="16.5" hidden="1" customHeight="1" x14ac:dyDescent="0.3">
      <c r="A21" s="4" t="s">
        <v>28</v>
      </c>
      <c r="B21" s="3">
        <v>0</v>
      </c>
      <c r="C21" s="3">
        <v>0</v>
      </c>
      <c r="D21" s="3">
        <v>0</v>
      </c>
    </row>
    <row r="22" spans="1:4" ht="16.5" hidden="1" customHeight="1" x14ac:dyDescent="0.3">
      <c r="A22" s="4" t="s">
        <v>27</v>
      </c>
      <c r="B22" s="3">
        <v>0</v>
      </c>
      <c r="C22" s="3">
        <v>0</v>
      </c>
      <c r="D22" s="3">
        <v>0</v>
      </c>
    </row>
    <row r="23" spans="1:4" ht="16.5" hidden="1" customHeight="1" x14ac:dyDescent="0.3">
      <c r="A23" s="4" t="s">
        <v>26</v>
      </c>
      <c r="B23" s="3">
        <v>0</v>
      </c>
      <c r="C23" s="3">
        <v>0</v>
      </c>
      <c r="D23" s="3">
        <v>0</v>
      </c>
    </row>
    <row r="24" spans="1:4" ht="16.5" hidden="1" customHeight="1" x14ac:dyDescent="0.3">
      <c r="A24" s="4" t="s">
        <v>25</v>
      </c>
      <c r="B24" s="3">
        <v>0</v>
      </c>
      <c r="C24" s="3">
        <v>0</v>
      </c>
      <c r="D24" s="3">
        <v>0</v>
      </c>
    </row>
    <row r="25" spans="1:4" ht="16.5" hidden="1" customHeight="1" x14ac:dyDescent="0.3">
      <c r="A25" s="4" t="s">
        <v>24</v>
      </c>
      <c r="B25" s="3">
        <v>0</v>
      </c>
      <c r="C25" s="3">
        <v>0</v>
      </c>
      <c r="D25" s="3">
        <v>0</v>
      </c>
    </row>
    <row r="26" spans="1:4" ht="16.5" hidden="1" customHeight="1" x14ac:dyDescent="0.3">
      <c r="A26" s="4" t="s">
        <v>23</v>
      </c>
      <c r="B26" s="3">
        <v>0</v>
      </c>
      <c r="C26" s="3">
        <v>0</v>
      </c>
      <c r="D26" s="3">
        <v>0</v>
      </c>
    </row>
    <row r="27" spans="1:4" ht="16.5" hidden="1" customHeight="1" x14ac:dyDescent="0.3">
      <c r="A27" s="4" t="s">
        <v>22</v>
      </c>
      <c r="B27" s="3">
        <v>0</v>
      </c>
      <c r="C27" s="3">
        <v>0</v>
      </c>
      <c r="D27" s="3">
        <v>0</v>
      </c>
    </row>
    <row r="28" spans="1:4" ht="16.5" hidden="1" customHeight="1" x14ac:dyDescent="0.3">
      <c r="A28" s="4" t="s">
        <v>21</v>
      </c>
      <c r="B28" s="3">
        <v>0</v>
      </c>
      <c r="C28" s="3">
        <v>0</v>
      </c>
      <c r="D28" s="3">
        <v>0</v>
      </c>
    </row>
    <row r="29" spans="1:4" ht="16.5" hidden="1" customHeight="1" x14ac:dyDescent="0.3">
      <c r="A29" s="4" t="s">
        <v>20</v>
      </c>
      <c r="B29" s="3">
        <v>0</v>
      </c>
      <c r="C29" s="3">
        <v>0</v>
      </c>
      <c r="D29" s="3">
        <v>0</v>
      </c>
    </row>
    <row r="30" spans="1:4" ht="16.5" hidden="1" customHeight="1" x14ac:dyDescent="0.3">
      <c r="A30" s="4" t="s">
        <v>19</v>
      </c>
      <c r="B30" s="3">
        <v>0</v>
      </c>
      <c r="C30" s="3">
        <v>0</v>
      </c>
      <c r="D30" s="3">
        <v>0</v>
      </c>
    </row>
    <row r="31" spans="1:4" ht="16.5" hidden="1" customHeight="1" x14ac:dyDescent="0.3">
      <c r="A31" s="4" t="s">
        <v>18</v>
      </c>
      <c r="B31" s="3">
        <v>0</v>
      </c>
      <c r="C31" s="3">
        <v>0</v>
      </c>
      <c r="D31" s="3">
        <v>0</v>
      </c>
    </row>
    <row r="32" spans="1:4" ht="16.5" hidden="1" customHeight="1" x14ac:dyDescent="0.3">
      <c r="A32" s="4" t="s">
        <v>17</v>
      </c>
      <c r="B32" s="3">
        <v>0</v>
      </c>
      <c r="C32" s="3">
        <v>0</v>
      </c>
      <c r="D32" s="3">
        <v>0</v>
      </c>
    </row>
    <row r="33" spans="1:4" ht="16.5" hidden="1" customHeight="1" x14ac:dyDescent="0.3">
      <c r="A33" s="4" t="s">
        <v>16</v>
      </c>
      <c r="B33" s="3">
        <v>0</v>
      </c>
      <c r="C33" s="3">
        <v>0</v>
      </c>
      <c r="D33" s="3">
        <v>0</v>
      </c>
    </row>
    <row r="34" spans="1:4" ht="16.5" hidden="1" customHeight="1" x14ac:dyDescent="0.3">
      <c r="A34" s="4" t="s">
        <v>15</v>
      </c>
      <c r="B34" s="3">
        <v>0</v>
      </c>
      <c r="C34" s="3">
        <v>0</v>
      </c>
      <c r="D34" s="3">
        <v>0</v>
      </c>
    </row>
    <row r="35" spans="1:4" ht="16.5" hidden="1" customHeight="1" x14ac:dyDescent="0.3">
      <c r="A35" s="4" t="s">
        <v>14</v>
      </c>
      <c r="B35" s="3">
        <v>0</v>
      </c>
      <c r="C35" s="3">
        <v>0</v>
      </c>
      <c r="D35" s="3">
        <v>0</v>
      </c>
    </row>
    <row r="36" spans="1:4" ht="16.5" hidden="1" customHeight="1" x14ac:dyDescent="0.3">
      <c r="A36" s="4" t="s">
        <v>13</v>
      </c>
      <c r="B36" s="3">
        <v>0</v>
      </c>
      <c r="C36" s="3">
        <v>0</v>
      </c>
      <c r="D36" s="3">
        <v>0</v>
      </c>
    </row>
    <row r="37" spans="1:4" ht="16.5" hidden="1" customHeight="1" x14ac:dyDescent="0.3">
      <c r="A37" s="4" t="s">
        <v>12</v>
      </c>
      <c r="B37" s="3">
        <v>0</v>
      </c>
      <c r="C37" s="3">
        <v>0</v>
      </c>
      <c r="D37" s="3">
        <v>0</v>
      </c>
    </row>
    <row r="38" spans="1:4" ht="47.4" customHeight="1" x14ac:dyDescent="0.3">
      <c r="A38" s="6" t="s">
        <v>8</v>
      </c>
      <c r="B38" s="5">
        <v>8540645</v>
      </c>
      <c r="C38" s="5">
        <v>24062895</v>
      </c>
      <c r="D38" s="5">
        <v>46585336.880000003</v>
      </c>
    </row>
    <row r="39" spans="1:4" ht="16.5" customHeight="1" x14ac:dyDescent="0.3">
      <c r="A39" s="4" t="s">
        <v>3</v>
      </c>
      <c r="B39" s="3">
        <v>0</v>
      </c>
      <c r="C39" s="3">
        <v>0</v>
      </c>
      <c r="D39" s="3">
        <v>0</v>
      </c>
    </row>
    <row r="40" spans="1:4" ht="15.6" x14ac:dyDescent="0.3">
      <c r="A40" s="4" t="s">
        <v>4</v>
      </c>
      <c r="B40" s="3">
        <f>SUM(B6:B39)</f>
        <v>768866278</v>
      </c>
      <c r="C40" s="3">
        <f>SUM(C6:C39)</f>
        <v>549179008</v>
      </c>
      <c r="D40" s="3">
        <f>SUM(D6:D39)</f>
        <v>549179008</v>
      </c>
    </row>
  </sheetData>
  <mergeCells count="2">
    <mergeCell ref="B1:D1"/>
    <mergeCell ref="A3:D3"/>
  </mergeCells>
  <pageMargins left="1.0236220472440944" right="0.23622047244094491" top="0.74803149606299213" bottom="0.35433070866141736" header="0.31496062992125984" footer="0.31496062992125984"/>
  <pageSetup paperSize="9" scale="9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54</vt:lpstr>
      <vt:lpstr>'Таблица 54'!Область_печати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Зема О.Т.</cp:lastModifiedBy>
  <cp:lastPrinted>2019-10-22T11:39:23Z</cp:lastPrinted>
  <dcterms:created xsi:type="dcterms:W3CDTF">2018-10-26T14:43:07Z</dcterms:created>
  <dcterms:modified xsi:type="dcterms:W3CDTF">2019-10-31T09:50:49Z</dcterms:modified>
</cp:coreProperties>
</file>